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2" i="3"/>
  <c r="G24"/>
  <c r="G18"/>
  <c r="I36"/>
  <c r="I32"/>
  <c r="G26" l="1"/>
  <c r="G23" s="1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<sst xmlns="http://schemas.openxmlformats.org/spreadsheetml/2006/main" count="62" uniqueCount="50">
  <si>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</si>
  <si>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</si>
  <si>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</si>
  <si>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</si>
  <si>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</si>
  <si>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</si>
  <si>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</si>
  <si>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</si>
  <si>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</si>
  <si>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</si>
  <si>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</si>
  <si>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</si>
  <si>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</si>
  <si>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</si>
  <si>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</si>
  <si>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</si>
  <si>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</si>
  <si>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</si>
  <si>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</si>
  <si>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</si>
  <si>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</si>
  <si>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</si>
  <si>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</si>
  <si>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</si>
  <si>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</si>
  <si>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</si>
  <si>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</si>
  <si>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</si>
  <si>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</si>
  <si>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</si>
  <si>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</si>
  <si>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</si>
  <si>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</si>
  <si>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</si>
  <si>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</si>
  <si>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</si>
  <si>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</si>
  <si>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</si>
  <si>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</si>
  <si>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</si>
  <si>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</si>
  <si>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</si>
  <si>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</si>
  <si>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</si>
  <si>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</si>
  <si>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</si>
  <si>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</si>
  <si>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</si>
  <si>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от</t>
  </si>
  <si>
    <t>Источники   финансирования дефицита бюджета городского округа Кинель Самарской обалсти за 2024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</si>
</sst>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7" zoomScale="70" zoomScaleSheetLayoutView="70" workbookViewId="0">
      <selection activeCell="G33" sqref="G33:H33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/>
      <c r="F4" s="6" t="s">
        <v>48</v>
      </c>
      <c r="G4" s="19"/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49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20</v>
      </c>
      <c r="B9" s="21"/>
      <c r="C9" s="34" t="s">
        <v>45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53" t="s">
        <v>21</v>
      </c>
      <c r="D11" s="54"/>
      <c r="E11" s="54"/>
      <c r="F11" s="55"/>
      <c r="G11" s="51">
        <f>G12+G22+G31+G17</f>
        <v>1728029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f>G13-G15</f>
        <v>29800</v>
      </c>
      <c r="H12" s="51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15</v>
      </c>
      <c r="C17" s="53" t="s">
        <v>21</v>
      </c>
      <c r="D17" s="54"/>
      <c r="E17" s="54"/>
      <c r="F17" s="55"/>
      <c r="G17" s="51">
        <f>G18+G28+G37+G23</f>
        <v>-9108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f>G19+G21</f>
        <v>0</v>
      </c>
      <c r="H18" s="51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44"/>
      <c r="G19" s="31">
        <v>0</v>
      </c>
      <c r="H19" s="31"/>
      <c r="I19" s="27"/>
      <c r="J19" s="27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31">
        <v>0</v>
      </c>
      <c r="H20" s="31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44"/>
      <c r="G21" s="31">
        <v>0</v>
      </c>
      <c r="H21" s="31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44"/>
      <c r="G22" s="31">
        <v>0</v>
      </c>
      <c r="H22" s="31"/>
      <c r="I22" s="7"/>
      <c r="J22" s="7"/>
      <c r="K22" s="7"/>
    </row>
    <row r="23" spans="1:11" ht="18.75" customHeight="1">
      <c r="A23" s="12"/>
      <c r="B23" s="13" t="s">
        <v>8</v>
      </c>
      <c r="C23" s="46" t="s">
        <v>9</v>
      </c>
      <c r="D23" s="47"/>
      <c r="E23" s="47"/>
      <c r="F23" s="48"/>
      <c r="G23" s="51">
        <f>G24+G26</f>
        <v>847</v>
      </c>
      <c r="H23" s="51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31">
        <f>G25</f>
        <v>63863</v>
      </c>
      <c r="H24" s="31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31">
        <v>63863</v>
      </c>
      <c r="H25" s="31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31">
        <f>G27</f>
        <v>-63016</v>
      </c>
      <c r="H26" s="31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31">
        <v>-63016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28</v>
      </c>
      <c r="D28" s="47"/>
      <c r="E28" s="47"/>
      <c r="F28" s="48"/>
      <c r="G28" s="49">
        <f>-G31+G36</f>
        <v>-9955</v>
      </c>
      <c r="H28" s="49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1">
        <f>G32</f>
        <v>1707337</v>
      </c>
      <c r="H29" s="50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1">
        <f>G32</f>
        <v>1707337</v>
      </c>
      <c r="H30" s="43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1">
        <f>G32</f>
        <v>1707337</v>
      </c>
      <c r="H31" s="43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44"/>
      <c r="G32" s="45">
        <f>1707337</f>
        <v>1707337</v>
      </c>
      <c r="H32" s="45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1">
        <f>G36</f>
        <v>1697382</v>
      </c>
      <c r="H33" s="42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1">
        <f>G36</f>
        <v>1697382</v>
      </c>
      <c r="H34" s="42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1">
        <f>G36</f>
        <v>1697382</v>
      </c>
      <c r="H35" s="42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31">
        <v>1697382</v>
      </c>
      <c r="H36" s="31"/>
      <c r="I36" s="26">
        <f>757811+2969</f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2025-01-28T09:35:48Z</cp:lastPrinted>
  <dcterms:created xsi:type="dcterms:W3CDTF">2008-04-22T04:31:12Z</dcterms:created>
  <dcterms:modified xsi:type="dcterms:W3CDTF">2025-01-28T10:09:28Z</dcterms:modified>
</cp:coreProperties>
</file>